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17" i="1" l="1"/>
  <c r="H13" i="1"/>
  <c r="I13" i="1"/>
  <c r="I12" i="1" s="1"/>
  <c r="I17" i="1" s="1"/>
  <c r="G13" i="1"/>
  <c r="H12" i="1"/>
  <c r="H10" i="1"/>
  <c r="I10" i="1"/>
  <c r="I9" i="1" s="1"/>
  <c r="I8" i="1" s="1"/>
  <c r="G10" i="1"/>
  <c r="H9" i="1"/>
  <c r="H8" i="1" s="1"/>
  <c r="G12" i="1" l="1"/>
  <c r="G9" i="1" l="1"/>
  <c r="G8" i="1" s="1"/>
  <c r="G17" i="1" s="1"/>
</calcChain>
</file>

<file path=xl/sharedStrings.xml><?xml version="1.0" encoding="utf-8"?>
<sst xmlns="http://schemas.openxmlformats.org/spreadsheetml/2006/main" count="62" uniqueCount="33">
  <si>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</si>
  <si>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</si>
  <si>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</si>
  <si>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</si>
  <si>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</si>
  <si>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</si>
  <si>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</si>
  <si>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</si>
  <si>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</si>
  <si>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</si>
  <si>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</si>
  <si>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</si>
  <si>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</si>
  <si>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</si>
  <si>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</si>
  <si>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</si>
  <si>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Основное мероприятие 1 "Содержание автомобильных дорог общего пользования местного значения"</t>
  </si>
  <si>
    <t>1510109990</t>
  </si>
  <si>
    <t>ВСЕГО РАСХОДОВ</t>
  </si>
  <si>
    <t>000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</si>
  <si>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</si>
  <si>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Подпрограмма 2 "Благоустройство территорий в Усть-Камчатском муниципальном округе"</t>
  </si>
  <si>
    <t>1820000000</t>
  </si>
  <si>
    <t>Годовой объем ассигнований на 2026 год</t>
  </si>
  <si>
    <t>Годовой объем ассигнований на 2027 год</t>
  </si>
  <si>
    <t>Годовой объем ассигнований на 2028 год</t>
  </si>
  <si>
    <t>Распределение бюджетных ассигнований дорожного фонда Усть-Камчатского муниципального округа                                                                             на 2026 год и на плановый период 2027 и 2028 годов</t>
  </si>
  <si>
    <t>тыс. рублей</t>
  </si>
  <si>
    <t>182039Д210</t>
  </si>
  <si>
    <t>Основное мероприятие 3 "Капитальный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парковки"</t>
  </si>
  <si>
    <t>Софинансирование за счет средств местного бюджета на реализацию мероприятий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</si>
  <si>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18203ТД210</t>
  </si>
  <si>
    <t>Приложение 7
к Решению   "О бюджете Усть-Камчатского муиципального округа Камчатского края на 2025 год и плановый период 2026 и 2027 годы"
от 24.12.2025 № 147-нпа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</si>
</sst>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justify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1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H4" sqref="H4"/>
    </sheetView>
  </sheetViews>
  <sheetFormatPr defaultRowHeight="12.75" x14ac:dyDescent="0.2"/>
  <cols>
    <col min="1" max="1" width="44.5" style="4" customWidth="1"/>
    <col min="2" max="2" width="7.83203125" style="4" customWidth="1"/>
    <col min="3" max="3" width="12.33203125" style="4" customWidth="1"/>
    <col min="4" max="4" width="14.83203125" style="4" customWidth="1"/>
    <col min="5" max="5" width="10.83203125" style="4" customWidth="1"/>
    <col min="6" max="6" width="31.33203125" style="4" customWidth="1"/>
    <col min="7" max="7" width="19.83203125" style="4" customWidth="1"/>
    <col min="8" max="8" width="18.5" style="4" customWidth="1"/>
    <col min="9" max="9" width="19.33203125" style="4" customWidth="1"/>
    <col min="10" max="16384" width="9.33203125" style="4"/>
  </cols>
  <sheetData>
    <row r="1" spans="1:9" ht="73.5" customHeight="1" x14ac:dyDescent="0.2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 spans="1:9" ht="72" customHeight="1" x14ac:dyDescent="0.2">
      <c r="A2" s="28" t="s">
        <v>26</v>
      </c>
      <c r="B2" s="28"/>
      <c r="C2" s="28"/>
      <c r="D2" s="28"/>
      <c r="E2" s="28"/>
      <c r="F2" s="28"/>
      <c r="G2" s="28"/>
      <c r="H2" s="28"/>
      <c r="I2" s="28"/>
    </row>
    <row r="3" spans="1:9" ht="17.25" customHeight="1" x14ac:dyDescent="0.2">
      <c r="A3" s="15"/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2">
      <c r="A4" s="29"/>
      <c r="B4" s="29"/>
      <c r="C4" s="29"/>
      <c r="D4" s="29"/>
      <c r="E4" s="29"/>
      <c r="F4" s="29"/>
      <c r="G4" s="29"/>
      <c r="I4" s="16" t="s">
        <v>27</v>
      </c>
    </row>
    <row r="5" spans="1:9" ht="20.85" customHeight="1" x14ac:dyDescent="0.2">
      <c r="A5" s="30" t="s">
        <v>0</v>
      </c>
      <c r="B5" s="30" t="s">
        <v>1</v>
      </c>
      <c r="C5" s="30"/>
      <c r="D5" s="30"/>
      <c r="E5" s="30"/>
      <c r="F5" s="30" t="s">
        <v>2</v>
      </c>
      <c r="G5" s="25" t="s">
        <v>23</v>
      </c>
      <c r="H5" s="25" t="s">
        <v>24</v>
      </c>
      <c r="I5" s="26" t="s">
        <v>25</v>
      </c>
    </row>
    <row r="6" spans="1:9" ht="35.65" customHeight="1" x14ac:dyDescent="0.2">
      <c r="A6" s="30" t="s">
        <v>4</v>
      </c>
      <c r="B6" s="24" t="s">
        <v>5</v>
      </c>
      <c r="C6" s="24" t="s">
        <v>6</v>
      </c>
      <c r="D6" s="24" t="s">
        <v>7</v>
      </c>
      <c r="E6" s="24" t="s">
        <v>8</v>
      </c>
      <c r="F6" s="30" t="s">
        <v>4</v>
      </c>
      <c r="G6" s="25" t="s">
        <v>3</v>
      </c>
      <c r="H6" s="25" t="s">
        <v>3</v>
      </c>
      <c r="I6" s="26" t="s">
        <v>3</v>
      </c>
    </row>
    <row r="7" spans="1:9" s="20" customFormat="1" ht="13.15" customHeigh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8">
        <v>7</v>
      </c>
      <c r="H7" s="19">
        <v>8</v>
      </c>
      <c r="I7" s="19">
        <v>9</v>
      </c>
    </row>
    <row r="8" spans="1:9" ht="78.75" x14ac:dyDescent="0.25">
      <c r="A8" s="5" t="s">
        <v>9</v>
      </c>
      <c r="B8" s="2" t="s">
        <v>4</v>
      </c>
      <c r="C8" s="2" t="s">
        <v>4</v>
      </c>
      <c r="D8" s="2" t="s">
        <v>4</v>
      </c>
      <c r="E8" s="3" t="s">
        <v>4</v>
      </c>
      <c r="F8" s="3" t="s">
        <v>4</v>
      </c>
      <c r="G8" s="14">
        <f>G9</f>
        <v>48000</v>
      </c>
      <c r="H8" s="14">
        <f t="shared" ref="H8:I8" si="0">H9</f>
        <v>57615</v>
      </c>
      <c r="I8" s="22">
        <f t="shared" si="0"/>
        <v>45464.035000000003</v>
      </c>
    </row>
    <row r="9" spans="1:9" ht="31.5" x14ac:dyDescent="0.2">
      <c r="A9" s="6" t="s">
        <v>10</v>
      </c>
      <c r="B9" s="2" t="s">
        <v>11</v>
      </c>
      <c r="C9" s="2" t="s">
        <v>12</v>
      </c>
      <c r="D9" s="2" t="s">
        <v>13</v>
      </c>
      <c r="E9" s="8" t="s">
        <v>19</v>
      </c>
      <c r="F9" s="7"/>
      <c r="G9" s="14">
        <f>G10</f>
        <v>48000</v>
      </c>
      <c r="H9" s="14">
        <f t="shared" ref="H9:I10" si="1">H10</f>
        <v>57615</v>
      </c>
      <c r="I9" s="22">
        <f t="shared" si="1"/>
        <v>45464.035000000003</v>
      </c>
    </row>
    <row r="10" spans="1:9" ht="63" x14ac:dyDescent="0.2">
      <c r="A10" s="6" t="s">
        <v>16</v>
      </c>
      <c r="B10" s="2" t="s">
        <v>11</v>
      </c>
      <c r="C10" s="2" t="s">
        <v>12</v>
      </c>
      <c r="D10" s="2" t="s">
        <v>17</v>
      </c>
      <c r="E10" s="8" t="s">
        <v>19</v>
      </c>
      <c r="F10" s="7"/>
      <c r="G10" s="14">
        <f>G11</f>
        <v>48000</v>
      </c>
      <c r="H10" s="14">
        <f t="shared" si="1"/>
        <v>57615</v>
      </c>
      <c r="I10" s="22">
        <f t="shared" si="1"/>
        <v>45464.035000000003</v>
      </c>
    </row>
    <row r="11" spans="1:9" ht="141.75" x14ac:dyDescent="0.2">
      <c r="A11" s="6"/>
      <c r="B11" s="2" t="s">
        <v>11</v>
      </c>
      <c r="C11" s="2" t="s">
        <v>12</v>
      </c>
      <c r="D11" s="2" t="s">
        <v>17</v>
      </c>
      <c r="E11" s="8" t="s">
        <v>14</v>
      </c>
      <c r="F11" s="7" t="s">
        <v>15</v>
      </c>
      <c r="G11" s="14">
        <v>48000</v>
      </c>
      <c r="H11" s="23">
        <v>57615</v>
      </c>
      <c r="I11" s="21">
        <v>45464.035000000003</v>
      </c>
    </row>
    <row r="12" spans="1:9" s="13" customFormat="1" ht="78.75" x14ac:dyDescent="0.2">
      <c r="A12" s="7" t="s">
        <v>20</v>
      </c>
      <c r="B12" s="11"/>
      <c r="C12" s="11"/>
      <c r="D12" s="11"/>
      <c r="E12" s="12"/>
      <c r="F12" s="10"/>
      <c r="G12" s="14">
        <f>G13</f>
        <v>27777.78</v>
      </c>
      <c r="H12" s="14">
        <f t="shared" ref="H12:I12" si="2">H13</f>
        <v>0</v>
      </c>
      <c r="I12" s="22">
        <f t="shared" si="2"/>
        <v>27777.78</v>
      </c>
    </row>
    <row r="13" spans="1:9" ht="47.25" x14ac:dyDescent="0.2">
      <c r="A13" s="9" t="s">
        <v>21</v>
      </c>
      <c r="B13" s="8">
        <v>762</v>
      </c>
      <c r="C13" s="8" t="s">
        <v>12</v>
      </c>
      <c r="D13" s="8" t="s">
        <v>22</v>
      </c>
      <c r="E13" s="8" t="s">
        <v>19</v>
      </c>
      <c r="F13" s="7"/>
      <c r="G13" s="14">
        <f>G14+G15</f>
        <v>27777.78</v>
      </c>
      <c r="H13" s="14">
        <f t="shared" ref="H13:I13" si="3">H14+H15</f>
        <v>0</v>
      </c>
      <c r="I13" s="22">
        <f t="shared" si="3"/>
        <v>27777.78</v>
      </c>
    </row>
    <row r="14" spans="1:9" ht="141.75" x14ac:dyDescent="0.2">
      <c r="A14" s="7" t="s">
        <v>29</v>
      </c>
      <c r="B14" s="8" t="s">
        <v>11</v>
      </c>
      <c r="C14" s="8" t="s">
        <v>12</v>
      </c>
      <c r="D14" s="8" t="s">
        <v>28</v>
      </c>
      <c r="E14" s="8" t="s">
        <v>14</v>
      </c>
      <c r="F14" s="7" t="s">
        <v>15</v>
      </c>
      <c r="G14" s="14">
        <v>25000</v>
      </c>
      <c r="H14" s="21">
        <v>0</v>
      </c>
      <c r="I14" s="21">
        <v>25000</v>
      </c>
    </row>
    <row r="15" spans="1:9" ht="157.5" x14ac:dyDescent="0.2">
      <c r="A15" s="7" t="s">
        <v>30</v>
      </c>
      <c r="B15" s="8" t="s">
        <v>11</v>
      </c>
      <c r="C15" s="8" t="s">
        <v>12</v>
      </c>
      <c r="D15" s="8" t="s">
        <v>31</v>
      </c>
      <c r="E15" s="8" t="s">
        <v>14</v>
      </c>
      <c r="F15" s="7" t="s">
        <v>15</v>
      </c>
      <c r="G15" s="14">
        <v>2777.78</v>
      </c>
      <c r="H15" s="21">
        <v>0</v>
      </c>
      <c r="I15" s="21">
        <v>2777.78</v>
      </c>
    </row>
    <row r="16" spans="1:9" ht="15.75" x14ac:dyDescent="0.2">
      <c r="A16" s="7"/>
      <c r="B16" s="8"/>
      <c r="C16" s="8"/>
      <c r="D16" s="8"/>
      <c r="E16" s="8"/>
      <c r="F16" s="7"/>
      <c r="G16" s="14"/>
      <c r="H16" s="23"/>
      <c r="I16" s="21"/>
    </row>
    <row r="17" spans="1:9" ht="15" customHeight="1" x14ac:dyDescent="0.2">
      <c r="A17" s="1" t="s">
        <v>18</v>
      </c>
      <c r="B17" s="2" t="s">
        <v>4</v>
      </c>
      <c r="C17" s="3" t="s">
        <v>4</v>
      </c>
      <c r="D17" s="3" t="s">
        <v>4</v>
      </c>
      <c r="E17" s="3" t="s">
        <v>4</v>
      </c>
      <c r="F17" s="3" t="s">
        <v>4</v>
      </c>
      <c r="G17" s="14">
        <f>G8+G12</f>
        <v>75777.78</v>
      </c>
      <c r="H17" s="14">
        <f t="shared" ref="H17:I17" si="4">H8+H12</f>
        <v>57615</v>
      </c>
      <c r="I17" s="22">
        <f t="shared" si="4"/>
        <v>73241.815000000002</v>
      </c>
    </row>
  </sheetData>
  <mergeCells count="9">
    <mergeCell ref="H5:H6"/>
    <mergeCell ref="I5:I6"/>
    <mergeCell ref="A1:I1"/>
    <mergeCell ref="A2:I2"/>
    <mergeCell ref="A4:G4"/>
    <mergeCell ref="A5:A6"/>
    <mergeCell ref="B5:E5"/>
    <mergeCell ref="F5:F6"/>
    <mergeCell ref="G5:G6"/>
  </mergeCells>
  <pageMargins left="0.39370078740157483" right="0.39370078740157483" top="0.39370078740157483" bottom="0.55118110236220474" header="0.31496062992125984" footer="0.31496062992125984"/>
  <pageSetup paperSize="9" scale="5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2025-12-24T22:56:08Z</dcterms:modified>
</cp:coreProperties>
</file>